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Lillesand Kirkelige Fellesråd-10458\26173 Rådgivning overordnet forprosjekt - to k\Vedlegg til konkurransen\"/>
    </mc:Choice>
  </mc:AlternateContent>
  <xr:revisionPtr revIDLastSave="0" documentId="13_ncr:1_{5F55BB06-0420-45A0-ADB8-12B21097EB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er" sheetId="3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3" l="1"/>
  <c r="E43" i="3"/>
  <c r="F44" i="3"/>
  <c r="F43" i="3"/>
  <c r="F41" i="3"/>
  <c r="F26" i="3"/>
  <c r="F24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46" i="3"/>
  <c r="F10" i="3"/>
  <c r="F45" i="3" l="1"/>
  <c r="F47" i="3" l="1"/>
  <c r="F49" i="3"/>
</calcChain>
</file>

<file path=xl/sharedStrings.xml><?xml version="1.0" encoding="utf-8"?>
<sst xmlns="http://schemas.openxmlformats.org/spreadsheetml/2006/main" count="81" uniqueCount="37">
  <si>
    <t>Benevning</t>
  </si>
  <si>
    <t>Timepriser</t>
  </si>
  <si>
    <t>DIN PRIS</t>
  </si>
  <si>
    <t>TOTALPRISER</t>
  </si>
  <si>
    <t>Fastpris</t>
  </si>
  <si>
    <t>Antall/ estimater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</si>
  <si>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</si>
  <si>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</si>
  <si>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</si>
  <si>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</si>
  <si>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</si>
  <si>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26173 Rådgivning overordnet forprosjekt - to kirker i Lillesand</t>
  </si>
  <si>
    <t>Senior konsulent</t>
  </si>
  <si>
    <t>Konsulent</t>
  </si>
  <si>
    <t>Junior konsulent</t>
  </si>
  <si>
    <t>Oppmøtekostnader</t>
  </si>
  <si>
    <t>Tilstandsvurdering, utvidet nivå 2 undersøkelse</t>
  </si>
  <si>
    <t>Utarbeide oversikt over bygnings- og interiørhistorie/ endringshistorikk, og innhente historiske teninger og bilder ved gjennomføring av arkivsøk</t>
  </si>
  <si>
    <t>Oppstart logging av inneklima</t>
  </si>
  <si>
    <t>Kartlegging av brannsikkerhet</t>
  </si>
  <si>
    <t>Kartlegging av el-/ varmeanlegg</t>
  </si>
  <si>
    <t>Dronefotografering av tak og tårn</t>
  </si>
  <si>
    <t>Kartlegge behov for oppdatert tegningsmateriale</t>
  </si>
  <si>
    <t>Kartlegge behov for ROS-analyse (flom, ras, etc.)</t>
  </si>
  <si>
    <t>Tilstandsregistrering av kirkekunst og inventar</t>
  </si>
  <si>
    <t>Avklare om fremtidige tiltak vil kunne berøre automatisk fredede kulturlag i grunnen, samt kartlegge historikk over eksisterende gravetraseer</t>
  </si>
  <si>
    <t>Utarbeide en samlet sluttrapport for forprosjektet</t>
  </si>
  <si>
    <t>Sluttrapport med foto skal lastes inn i Ordna eiendom</t>
  </si>
  <si>
    <t>Pris for møter</t>
  </si>
  <si>
    <t>SUM KIRKE 1</t>
  </si>
  <si>
    <t>SUM KIRKE 2</t>
  </si>
  <si>
    <t>SUM eventuelle tilleggsarbeider</t>
  </si>
  <si>
    <t>Kirke 1: Vestre Moland Kirke</t>
  </si>
  <si>
    <t>Kirke 2: Høvåg Kirke</t>
  </si>
  <si>
    <t>Tre av tiltakene i iInnsatsområde 2, jf. kap 1.2 og vedlegg 3 for Vestre Moland</t>
  </si>
  <si>
    <t>ENØK-tiltak, jf. vedlegg 3 for Høvåg</t>
  </si>
  <si>
    <t>Universell utforming, jf. vedlegg 3 for Høvåg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</si>
</sst>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 Nova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9" fontId="0" fillId="0" borderId="0" xfId="1" applyFo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164" fontId="6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center" vertical="top"/>
    </xf>
    <xf numFmtId="0" fontId="0" fillId="6" borderId="1" xfId="0" applyFill="1" applyBorder="1"/>
    <xf numFmtId="0" fontId="0" fillId="6" borderId="1" xfId="0" applyFill="1" applyBorder="1" applyAlignment="1">
      <alignment horizontal="center" vertical="top"/>
    </xf>
    <xf numFmtId="164" fontId="7" fillId="3" borderId="1" xfId="0" applyNumberFormat="1" applyFont="1" applyFill="1" applyBorder="1" applyAlignment="1">
      <alignment wrapText="1"/>
    </xf>
    <xf numFmtId="0" fontId="7" fillId="6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64" fontId="1" fillId="0" borderId="1" xfId="0" applyNumberFormat="1" applyFont="1" applyBorder="1"/>
    <xf numFmtId="0" fontId="2" fillId="0" borderId="2" xfId="0" applyFont="1" applyBorder="1" applyAlignment="1">
      <alignment horizontal="center" vertical="top"/>
    </xf>
    <xf numFmtId="0" fontId="2" fillId="4" borderId="4" xfId="0" applyFont="1" applyFill="1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2" fillId="6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3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164" fontId="1" fillId="5" borderId="1" xfId="0" applyNumberFormat="1" applyFont="1" applyFill="1" applyBorder="1" applyProtection="1">
      <protection locked="0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910C8-DE1B-4AF6-944C-8AFC454E6759}">
  <sheetPr>
    <pageSetUpPr fitToPage="1"/>
  </sheetPr>
  <dimension ref="B1:G49"/>
  <sheetViews>
    <sheetView tabSelected="1" zoomScaleNormal="100" workbookViewId="0">
      <selection activeCell="I45" sqref="I45"/>
    </sheetView>
  </sheetViews>
  <sheetFormatPr baseColWidth="10" defaultRowHeight="12.75" x14ac:dyDescent="0.2"/>
  <cols>
    <col min="1" max="1" width="7" customWidth="1"/>
    <col min="2" max="2" width="17.42578125" customWidth="1"/>
    <col min="3" max="3" width="56.42578125" customWidth="1"/>
    <col min="4" max="4" width="13.85546875" customWidth="1"/>
    <col min="5" max="5" width="24" customWidth="1"/>
    <col min="6" max="6" width="17.7109375" customWidth="1"/>
  </cols>
  <sheetData>
    <row r="1" spans="2:7" x14ac:dyDescent="0.2">
      <c r="B1" s="9" t="s">
        <v>11</v>
      </c>
    </row>
    <row r="2" spans="2:7" x14ac:dyDescent="0.2">
      <c r="B2" s="9"/>
    </row>
    <row r="3" spans="2:7" x14ac:dyDescent="0.2">
      <c r="B3" s="41" t="s">
        <v>8</v>
      </c>
      <c r="C3" s="41"/>
      <c r="D3" s="41"/>
      <c r="E3" s="41"/>
      <c r="G3" s="10"/>
    </row>
    <row r="4" spans="2:7" x14ac:dyDescent="0.2">
      <c r="B4" s="19"/>
      <c r="C4" s="19"/>
      <c r="D4" s="19"/>
      <c r="E4" s="19"/>
      <c r="G4" s="10"/>
    </row>
    <row r="5" spans="2:7" x14ac:dyDescent="0.2">
      <c r="B5" s="21" t="s">
        <v>9</v>
      </c>
      <c r="C5" s="21"/>
      <c r="D5" s="22"/>
      <c r="E5" s="22"/>
    </row>
    <row r="6" spans="2:7" x14ac:dyDescent="0.2">
      <c r="B6" s="20" t="s">
        <v>10</v>
      </c>
      <c r="C6" s="20"/>
    </row>
    <row r="8" spans="2:7" ht="30" x14ac:dyDescent="0.25">
      <c r="B8" s="6"/>
      <c r="C8" s="34" t="s">
        <v>0</v>
      </c>
      <c r="D8" s="34" t="s">
        <v>5</v>
      </c>
      <c r="E8" s="34" t="s">
        <v>2</v>
      </c>
      <c r="F8" s="34" t="s">
        <v>3</v>
      </c>
    </row>
    <row r="9" spans="2:7" ht="15.75" x14ac:dyDescent="0.25">
      <c r="B9" s="29"/>
      <c r="C9" s="33" t="s">
        <v>32</v>
      </c>
      <c r="D9" s="45"/>
      <c r="E9" s="46"/>
      <c r="F9" s="47"/>
    </row>
    <row r="10" spans="2:7" x14ac:dyDescent="0.2">
      <c r="B10" s="15" t="s">
        <v>4</v>
      </c>
      <c r="C10" s="12" t="s">
        <v>16</v>
      </c>
      <c r="D10" s="24">
        <v>1</v>
      </c>
      <c r="E10" s="51"/>
      <c r="F10" s="8">
        <f t="shared" ref="F10:F23" si="0">$D10*E10</f>
        <v>0</v>
      </c>
      <c r="G10" s="3"/>
    </row>
    <row r="11" spans="2:7" ht="38.25" x14ac:dyDescent="0.2">
      <c r="B11" s="15" t="s">
        <v>4</v>
      </c>
      <c r="C11" s="12" t="s">
        <v>17</v>
      </c>
      <c r="D11" s="24">
        <v>1</v>
      </c>
      <c r="E11" s="51"/>
      <c r="F11" s="8">
        <f t="shared" si="0"/>
        <v>0</v>
      </c>
      <c r="G11" s="3"/>
    </row>
    <row r="12" spans="2:7" x14ac:dyDescent="0.2">
      <c r="B12" s="15" t="s">
        <v>4</v>
      </c>
      <c r="C12" s="12" t="s">
        <v>18</v>
      </c>
      <c r="D12" s="24">
        <v>1</v>
      </c>
      <c r="E12" s="51"/>
      <c r="F12" s="8">
        <f t="shared" si="0"/>
        <v>0</v>
      </c>
      <c r="G12" s="3"/>
    </row>
    <row r="13" spans="2:7" x14ac:dyDescent="0.2">
      <c r="B13" s="15" t="s">
        <v>4</v>
      </c>
      <c r="C13" s="12" t="s">
        <v>19</v>
      </c>
      <c r="D13" s="24">
        <v>1</v>
      </c>
      <c r="E13" s="51"/>
      <c r="F13" s="8">
        <f t="shared" si="0"/>
        <v>0</v>
      </c>
      <c r="G13" s="3"/>
    </row>
    <row r="14" spans="2:7" x14ac:dyDescent="0.2">
      <c r="B14" s="15" t="s">
        <v>4</v>
      </c>
      <c r="C14" s="12" t="s">
        <v>20</v>
      </c>
      <c r="D14" s="24">
        <v>1</v>
      </c>
      <c r="E14" s="51"/>
      <c r="F14" s="8">
        <f t="shared" si="0"/>
        <v>0</v>
      </c>
      <c r="G14" s="3"/>
    </row>
    <row r="15" spans="2:7" x14ac:dyDescent="0.2">
      <c r="B15" s="15" t="s">
        <v>4</v>
      </c>
      <c r="C15" s="12" t="s">
        <v>21</v>
      </c>
      <c r="D15" s="24">
        <v>1</v>
      </c>
      <c r="E15" s="51"/>
      <c r="F15" s="8">
        <f t="shared" si="0"/>
        <v>0</v>
      </c>
      <c r="G15" s="3"/>
    </row>
    <row r="16" spans="2:7" x14ac:dyDescent="0.2">
      <c r="B16" s="15" t="s">
        <v>4</v>
      </c>
      <c r="C16" s="12" t="s">
        <v>22</v>
      </c>
      <c r="D16" s="24">
        <v>1</v>
      </c>
      <c r="E16" s="51"/>
      <c r="F16" s="8">
        <f t="shared" si="0"/>
        <v>0</v>
      </c>
      <c r="G16" s="3"/>
    </row>
    <row r="17" spans="2:7" x14ac:dyDescent="0.2">
      <c r="B17" s="15" t="s">
        <v>4</v>
      </c>
      <c r="C17" s="12" t="s">
        <v>23</v>
      </c>
      <c r="D17" s="24">
        <v>1</v>
      </c>
      <c r="E17" s="51"/>
      <c r="F17" s="8">
        <f t="shared" si="0"/>
        <v>0</v>
      </c>
      <c r="G17" s="3"/>
    </row>
    <row r="18" spans="2:7" x14ac:dyDescent="0.2">
      <c r="B18" s="15" t="s">
        <v>4</v>
      </c>
      <c r="C18" s="12" t="s">
        <v>24</v>
      </c>
      <c r="D18" s="24">
        <v>1</v>
      </c>
      <c r="E18" s="51"/>
      <c r="F18" s="8">
        <f t="shared" si="0"/>
        <v>0</v>
      </c>
      <c r="G18" s="3"/>
    </row>
    <row r="19" spans="2:7" ht="38.25" x14ac:dyDescent="0.2">
      <c r="B19" s="15" t="s">
        <v>4</v>
      </c>
      <c r="C19" s="12" t="s">
        <v>25</v>
      </c>
      <c r="D19" s="24">
        <v>1</v>
      </c>
      <c r="E19" s="51"/>
      <c r="F19" s="8">
        <f t="shared" si="0"/>
        <v>0</v>
      </c>
      <c r="G19" s="3"/>
    </row>
    <row r="20" spans="2:7" x14ac:dyDescent="0.2">
      <c r="B20" s="15" t="s">
        <v>4</v>
      </c>
      <c r="C20" s="12" t="s">
        <v>26</v>
      </c>
      <c r="D20" s="24">
        <v>1</v>
      </c>
      <c r="E20" s="51"/>
      <c r="F20" s="8">
        <f t="shared" si="0"/>
        <v>0</v>
      </c>
      <c r="G20" s="3"/>
    </row>
    <row r="21" spans="2:7" x14ac:dyDescent="0.2">
      <c r="B21" s="15" t="s">
        <v>4</v>
      </c>
      <c r="C21" s="12" t="s">
        <v>27</v>
      </c>
      <c r="D21" s="24">
        <v>1</v>
      </c>
      <c r="E21" s="51"/>
      <c r="F21" s="8">
        <f t="shared" si="0"/>
        <v>0</v>
      </c>
      <c r="G21" s="3"/>
    </row>
    <row r="22" spans="2:7" x14ac:dyDescent="0.2">
      <c r="B22" s="15" t="s">
        <v>4</v>
      </c>
      <c r="C22" s="12" t="s">
        <v>28</v>
      </c>
      <c r="D22" s="24">
        <v>1</v>
      </c>
      <c r="E22" s="51"/>
      <c r="F22" s="8">
        <f t="shared" si="0"/>
        <v>0</v>
      </c>
      <c r="G22" s="3"/>
    </row>
    <row r="23" spans="2:7" ht="25.5" x14ac:dyDescent="0.2">
      <c r="B23" s="15" t="s">
        <v>4</v>
      </c>
      <c r="C23" s="12" t="s">
        <v>34</v>
      </c>
      <c r="D23" s="24">
        <v>1</v>
      </c>
      <c r="E23" s="51"/>
      <c r="F23" s="8">
        <f t="shared" si="0"/>
        <v>0</v>
      </c>
      <c r="G23" s="3"/>
    </row>
    <row r="24" spans="2:7" ht="15" x14ac:dyDescent="0.25">
      <c r="B24" s="15"/>
      <c r="C24" s="27" t="s">
        <v>29</v>
      </c>
      <c r="D24" s="24"/>
      <c r="E24" s="35"/>
      <c r="F24" s="26">
        <f>SUM(F10:F23)</f>
        <v>0</v>
      </c>
      <c r="G24" s="3"/>
    </row>
    <row r="25" spans="2:7" ht="15.75" x14ac:dyDescent="0.25">
      <c r="B25" s="28"/>
      <c r="C25" s="33" t="s">
        <v>33</v>
      </c>
      <c r="D25" s="42"/>
      <c r="E25" s="43"/>
      <c r="F25" s="44"/>
      <c r="G25" s="3"/>
    </row>
    <row r="26" spans="2:7" x14ac:dyDescent="0.2">
      <c r="B26" s="15" t="s">
        <v>4</v>
      </c>
      <c r="C26" s="12" t="s">
        <v>16</v>
      </c>
      <c r="D26" s="24">
        <v>1</v>
      </c>
      <c r="E26" s="51"/>
      <c r="F26" s="8">
        <f>D26*E26</f>
        <v>0</v>
      </c>
      <c r="G26" s="3"/>
    </row>
    <row r="27" spans="2:7" ht="38.25" x14ac:dyDescent="0.2">
      <c r="B27" s="15" t="s">
        <v>4</v>
      </c>
      <c r="C27" s="12" t="s">
        <v>17</v>
      </c>
      <c r="D27" s="24">
        <v>1</v>
      </c>
      <c r="E27" s="51"/>
      <c r="F27" s="8">
        <f t="shared" ref="F27:F40" si="1">D27*E27</f>
        <v>0</v>
      </c>
      <c r="G27" s="3"/>
    </row>
    <row r="28" spans="2:7" x14ac:dyDescent="0.2">
      <c r="B28" s="15" t="s">
        <v>4</v>
      </c>
      <c r="C28" s="12" t="s">
        <v>18</v>
      </c>
      <c r="D28" s="24">
        <v>1</v>
      </c>
      <c r="E28" s="51"/>
      <c r="F28" s="8">
        <f t="shared" si="1"/>
        <v>0</v>
      </c>
      <c r="G28" s="3"/>
    </row>
    <row r="29" spans="2:7" x14ac:dyDescent="0.2">
      <c r="B29" s="15" t="s">
        <v>4</v>
      </c>
      <c r="C29" s="12" t="s">
        <v>19</v>
      </c>
      <c r="D29" s="24">
        <v>1</v>
      </c>
      <c r="E29" s="51"/>
      <c r="F29" s="8">
        <f t="shared" si="1"/>
        <v>0</v>
      </c>
      <c r="G29" s="3"/>
    </row>
    <row r="30" spans="2:7" x14ac:dyDescent="0.2">
      <c r="B30" s="15" t="s">
        <v>4</v>
      </c>
      <c r="C30" s="12" t="s">
        <v>20</v>
      </c>
      <c r="D30" s="24">
        <v>1</v>
      </c>
      <c r="E30" s="51"/>
      <c r="F30" s="8">
        <f t="shared" si="1"/>
        <v>0</v>
      </c>
      <c r="G30" s="3"/>
    </row>
    <row r="31" spans="2:7" x14ac:dyDescent="0.2">
      <c r="B31" s="15" t="s">
        <v>4</v>
      </c>
      <c r="C31" s="12" t="s">
        <v>21</v>
      </c>
      <c r="D31" s="24">
        <v>1</v>
      </c>
      <c r="E31" s="51"/>
      <c r="F31" s="8">
        <f t="shared" si="1"/>
        <v>0</v>
      </c>
      <c r="G31" s="3"/>
    </row>
    <row r="32" spans="2:7" x14ac:dyDescent="0.2">
      <c r="B32" s="15" t="s">
        <v>4</v>
      </c>
      <c r="C32" s="12" t="s">
        <v>22</v>
      </c>
      <c r="D32" s="24">
        <v>1</v>
      </c>
      <c r="E32" s="51"/>
      <c r="F32" s="8">
        <f t="shared" si="1"/>
        <v>0</v>
      </c>
      <c r="G32" s="3"/>
    </row>
    <row r="33" spans="2:7" x14ac:dyDescent="0.2">
      <c r="B33" s="15" t="s">
        <v>4</v>
      </c>
      <c r="C33" s="12" t="s">
        <v>23</v>
      </c>
      <c r="D33" s="24">
        <v>1</v>
      </c>
      <c r="E33" s="51"/>
      <c r="F33" s="8">
        <f t="shared" si="1"/>
        <v>0</v>
      </c>
      <c r="G33" s="3"/>
    </row>
    <row r="34" spans="2:7" x14ac:dyDescent="0.2">
      <c r="B34" s="15" t="s">
        <v>4</v>
      </c>
      <c r="C34" s="12" t="s">
        <v>24</v>
      </c>
      <c r="D34" s="24">
        <v>1</v>
      </c>
      <c r="E34" s="51"/>
      <c r="F34" s="8">
        <f t="shared" si="1"/>
        <v>0</v>
      </c>
      <c r="G34" s="3"/>
    </row>
    <row r="35" spans="2:7" ht="38.25" x14ac:dyDescent="0.2">
      <c r="B35" s="15" t="s">
        <v>4</v>
      </c>
      <c r="C35" s="12" t="s">
        <v>25</v>
      </c>
      <c r="D35" s="24">
        <v>1</v>
      </c>
      <c r="E35" s="51"/>
      <c r="F35" s="8">
        <f t="shared" si="1"/>
        <v>0</v>
      </c>
      <c r="G35" s="3"/>
    </row>
    <row r="36" spans="2:7" x14ac:dyDescent="0.2">
      <c r="B36" s="15" t="s">
        <v>4</v>
      </c>
      <c r="C36" s="12" t="s">
        <v>26</v>
      </c>
      <c r="D36" s="24">
        <v>1</v>
      </c>
      <c r="E36" s="51"/>
      <c r="F36" s="8">
        <f t="shared" si="1"/>
        <v>0</v>
      </c>
      <c r="G36" s="3"/>
    </row>
    <row r="37" spans="2:7" x14ac:dyDescent="0.2">
      <c r="B37" s="15" t="s">
        <v>4</v>
      </c>
      <c r="C37" s="12" t="s">
        <v>27</v>
      </c>
      <c r="D37" s="24">
        <v>1</v>
      </c>
      <c r="E37" s="51"/>
      <c r="F37" s="8">
        <f t="shared" si="1"/>
        <v>0</v>
      </c>
      <c r="G37" s="3"/>
    </row>
    <row r="38" spans="2:7" x14ac:dyDescent="0.2">
      <c r="B38" s="15" t="s">
        <v>4</v>
      </c>
      <c r="C38" s="38" t="s">
        <v>28</v>
      </c>
      <c r="D38" s="24">
        <v>1</v>
      </c>
      <c r="E38" s="51"/>
      <c r="F38" s="8">
        <f t="shared" si="1"/>
        <v>0</v>
      </c>
      <c r="G38" s="3"/>
    </row>
    <row r="39" spans="2:7" x14ac:dyDescent="0.2">
      <c r="B39" s="36" t="s">
        <v>4</v>
      </c>
      <c r="C39" s="40" t="s">
        <v>35</v>
      </c>
      <c r="D39" s="37">
        <v>1</v>
      </c>
      <c r="E39" s="51"/>
      <c r="F39" s="8">
        <f t="shared" si="1"/>
        <v>0</v>
      </c>
      <c r="G39" s="3"/>
    </row>
    <row r="40" spans="2:7" x14ac:dyDescent="0.2">
      <c r="B40" s="36" t="s">
        <v>4</v>
      </c>
      <c r="C40" s="40" t="s">
        <v>36</v>
      </c>
      <c r="D40" s="37">
        <v>1</v>
      </c>
      <c r="E40" s="51"/>
      <c r="F40" s="8">
        <f t="shared" si="1"/>
        <v>0</v>
      </c>
      <c r="G40" s="3"/>
    </row>
    <row r="41" spans="2:7" ht="15" x14ac:dyDescent="0.25">
      <c r="B41" s="16"/>
      <c r="C41" s="39" t="s">
        <v>30</v>
      </c>
      <c r="D41" s="25"/>
      <c r="E41" s="7"/>
      <c r="F41" s="26">
        <f>SUM(F26:F40)</f>
        <v>0</v>
      </c>
    </row>
    <row r="42" spans="2:7" ht="15.75" x14ac:dyDescent="0.2">
      <c r="B42" s="30"/>
      <c r="C42" s="32" t="s">
        <v>6</v>
      </c>
      <c r="D42" s="48"/>
      <c r="E42" s="49"/>
      <c r="F42" s="50"/>
    </row>
    <row r="43" spans="2:7" x14ac:dyDescent="0.2">
      <c r="B43" s="15" t="s">
        <v>1</v>
      </c>
      <c r="C43" s="11" t="s">
        <v>12</v>
      </c>
      <c r="D43" s="1">
        <v>20</v>
      </c>
      <c r="E43" s="7">
        <f>E44*1.2</f>
        <v>0</v>
      </c>
      <c r="F43" s="8">
        <f>$D43*E43</f>
        <v>0</v>
      </c>
    </row>
    <row r="44" spans="2:7" x14ac:dyDescent="0.2">
      <c r="B44" s="15" t="s">
        <v>1</v>
      </c>
      <c r="C44" s="11" t="s">
        <v>13</v>
      </c>
      <c r="D44" s="1">
        <v>20</v>
      </c>
      <c r="E44" s="51"/>
      <c r="F44" s="8">
        <f>$D44*E44</f>
        <v>0</v>
      </c>
    </row>
    <row r="45" spans="2:7" x14ac:dyDescent="0.2">
      <c r="B45" s="15" t="s">
        <v>1</v>
      </c>
      <c r="C45" s="11" t="s">
        <v>14</v>
      </c>
      <c r="D45" s="1">
        <v>20</v>
      </c>
      <c r="E45" s="7">
        <f>E44*0.8</f>
        <v>0</v>
      </c>
      <c r="F45" s="8">
        <f t="shared" ref="F45:F46" si="2">$D45*E45</f>
        <v>0</v>
      </c>
    </row>
    <row r="46" spans="2:7" x14ac:dyDescent="0.2">
      <c r="B46" s="15" t="s">
        <v>1</v>
      </c>
      <c r="C46" s="11" t="s">
        <v>15</v>
      </c>
      <c r="D46" s="1">
        <v>20</v>
      </c>
      <c r="E46" s="51"/>
      <c r="F46" s="8">
        <f t="shared" si="2"/>
        <v>0</v>
      </c>
    </row>
    <row r="47" spans="2:7" ht="15" x14ac:dyDescent="0.25">
      <c r="B47" s="16"/>
      <c r="C47" s="13" t="s">
        <v>31</v>
      </c>
      <c r="D47" s="18"/>
      <c r="E47" s="5"/>
      <c r="F47" s="26">
        <f ca="1">SUM(F43:F47)</f>
        <v>0</v>
      </c>
      <c r="G47" s="23"/>
    </row>
    <row r="48" spans="2:7" x14ac:dyDescent="0.2">
      <c r="B48" s="16"/>
      <c r="C48" s="14"/>
      <c r="D48" s="17"/>
      <c r="E48" s="4"/>
      <c r="F48" s="2"/>
    </row>
    <row r="49" spans="2:6" ht="15.75" x14ac:dyDescent="0.25">
      <c r="B49" s="16"/>
      <c r="C49" s="13" t="s">
        <v>7</v>
      </c>
      <c r="D49" s="5"/>
      <c r="E49" s="5"/>
      <c r="F49" s="31">
        <f ca="1">F24+F41+F47</f>
        <v>0</v>
      </c>
    </row>
  </sheetData>
  <sheetProtection algorithmName="SHA-512" hashValue="0CWpOM3MqN2cqhUqwFdCXmYR/WTTb6GY+t5B3ZP/BdP+/djIGRLVO79tMaSuZJbqJdNhJRdUTVifDlSmYMg+sg==" saltValue="6y8RHOj4zHpph38yfrTX/g==" spinCount="100000" sheet="1" objects="1" scenarios="1"/>
  <mergeCells count="4">
    <mergeCell ref="B3:E3"/>
    <mergeCell ref="D25:F25"/>
    <mergeCell ref="D9:F9"/>
    <mergeCell ref="D42:F42"/>
  </mergeCells>
  <pageMargins left="0.7" right="0.7" top="0.75" bottom="0.75" header="0.3" footer="0.3"/>
  <pageSetup paperSize="9" scale="67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2026-06-25T10:10:29Z</cp:lastPrinted>
  <dcterms:created xsi:type="dcterms:W3CDTF">2016-05-21T07:38:22Z</dcterms:created>
  <dcterms:modified xsi:type="dcterms:W3CDTF">2026-06-25T10:11:36Z</dcterms:modified>
</cp:coreProperties>
</file>